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N:\DOCUMENTS CAN\Marchés\CARMI\CARMI_NORD\16. PROCEDURES 2026\MA26NO0019 - TRAVAUX EX BALNEO LALLAING\1. DCE\1. DCE\DCE hors annexes\"/>
    </mc:Choice>
  </mc:AlternateContent>
  <bookViews>
    <workbookView xWindow="0" yWindow="0" windowWidth="23040" windowHeight="9756"/>
  </bookViews>
  <sheets>
    <sheet name="DPGF" sheetId="1" r:id="rId1"/>
  </sheets>
  <definedNames>
    <definedName name="_xlnm.Print_Area" localSheetId="0">DPGF!$A$1:$G$82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1" i="1" l="1"/>
  <c r="F48" i="1"/>
  <c r="F71" i="1" l="1"/>
  <c r="F70" i="1"/>
  <c r="F72" i="1" s="1"/>
  <c r="F69" i="1"/>
  <c r="F53" i="1"/>
  <c r="F52" i="1"/>
  <c r="F50" i="1"/>
  <c r="F49" i="1"/>
  <c r="F43" i="1"/>
  <c r="F42" i="1"/>
  <c r="F32" i="1"/>
  <c r="F34" i="1" s="1"/>
  <c r="F28" i="1"/>
  <c r="F29" i="1" s="1"/>
  <c r="F24" i="1"/>
  <c r="F25" i="1" s="1"/>
  <c r="F17" i="1"/>
  <c r="F13" i="1"/>
  <c r="F12" i="1"/>
  <c r="F64" i="1"/>
  <c r="F59" i="1"/>
  <c r="F47" i="1"/>
  <c r="F61" i="1"/>
  <c r="F65" i="1"/>
  <c r="F63" i="1"/>
  <c r="F62" i="1"/>
  <c r="F60" i="1"/>
  <c r="F55" i="1"/>
  <c r="F41" i="1"/>
  <c r="F54" i="1"/>
  <c r="F33" i="1"/>
  <c r="F18" i="1"/>
  <c r="F20" i="1"/>
  <c r="F19" i="1"/>
  <c r="F44" i="1" l="1"/>
  <c r="F66" i="1"/>
  <c r="F56" i="1"/>
  <c r="F74" i="1" s="1"/>
  <c r="F11" i="1"/>
  <c r="F14" i="1" l="1"/>
  <c r="F21" i="1" l="1"/>
  <c r="F36" i="1" s="1"/>
  <c r="F78" i="1" s="1"/>
</calcChain>
</file>

<file path=xl/sharedStrings.xml><?xml version="1.0" encoding="utf-8"?>
<sst xmlns="http://schemas.openxmlformats.org/spreadsheetml/2006/main" count="160" uniqueCount="74">
  <si>
    <t>m²</t>
  </si>
  <si>
    <t xml:space="preserve">PU </t>
  </si>
  <si>
    <t>Qté</t>
  </si>
  <si>
    <t>U</t>
  </si>
  <si>
    <t>ml</t>
  </si>
  <si>
    <t>ens</t>
  </si>
  <si>
    <t>Total</t>
  </si>
  <si>
    <t>EHPAD - La Plaine de Scarpe</t>
  </si>
  <si>
    <t>Rue Jehanne de Lalain</t>
  </si>
  <si>
    <t>DOE</t>
  </si>
  <si>
    <t>1.2</t>
  </si>
  <si>
    <t>1.1</t>
  </si>
  <si>
    <t xml:space="preserve">DPGF - LOT 3a - SOL SOUPLES </t>
  </si>
  <si>
    <t>III.1</t>
  </si>
  <si>
    <t>TRAVAUX PREPARATOIRES</t>
  </si>
  <si>
    <t>compte prorata</t>
  </si>
  <si>
    <t>Sous-total III.1</t>
  </si>
  <si>
    <t>III.2</t>
  </si>
  <si>
    <t>SOLS SOUPLES</t>
  </si>
  <si>
    <t>III.2.1</t>
  </si>
  <si>
    <t>III.2.2</t>
  </si>
  <si>
    <t>plinthes</t>
  </si>
  <si>
    <t>III.3</t>
  </si>
  <si>
    <t>BARRES DE SEUIL</t>
  </si>
  <si>
    <t>barres de seuil</t>
  </si>
  <si>
    <t>III.2.3</t>
  </si>
  <si>
    <t>III.4</t>
  </si>
  <si>
    <t>III.5</t>
  </si>
  <si>
    <t>Sous-total III.2</t>
  </si>
  <si>
    <t>Sous-total III.3</t>
  </si>
  <si>
    <t>Sous-total III.4</t>
  </si>
  <si>
    <t>Sous-total III.5</t>
  </si>
  <si>
    <t>Gestion des dechets</t>
  </si>
  <si>
    <t>TOTAL LOT 3a- SOLS SOUPLES</t>
  </si>
  <si>
    <t>NETTOYAGE-GESTION DES DECHETS</t>
  </si>
  <si>
    <t>Preparation- ragréage P3</t>
  </si>
  <si>
    <t>Preparation - calefeutrement /bouchement/primaire</t>
  </si>
  <si>
    <t>Pose de revetements sols souple</t>
  </si>
  <si>
    <t>DPGF - LOT 3 - SOL SOUPLES -PEINTURE</t>
  </si>
  <si>
    <t>PROTECTION</t>
  </si>
  <si>
    <t>protection des circulations vers zone chantier</t>
  </si>
  <si>
    <t xml:space="preserve">DPGF - LOT 3b - PEINTURE </t>
  </si>
  <si>
    <t>Nettoyage du lot</t>
  </si>
  <si>
    <t>Nettoyage fin de chantier</t>
  </si>
  <si>
    <t>installation de chantier</t>
  </si>
  <si>
    <t>SUPPORTS EXISTANTS</t>
  </si>
  <si>
    <t>traitement des plafonds/soffites</t>
  </si>
  <si>
    <t>traitement des parois verticales</t>
  </si>
  <si>
    <t>III.2.4</t>
  </si>
  <si>
    <t>III.2.5</t>
  </si>
  <si>
    <t>joints acryliques</t>
  </si>
  <si>
    <t>SUPPORTS NEUFS</t>
  </si>
  <si>
    <t>III.3.1</t>
  </si>
  <si>
    <t>III.3.2</t>
  </si>
  <si>
    <t>III.3.3</t>
  </si>
  <si>
    <t>III.3.4</t>
  </si>
  <si>
    <t>III.3.5</t>
  </si>
  <si>
    <t>traitement des parois verticales platre</t>
  </si>
  <si>
    <t>traitement des parois verticales béton</t>
  </si>
  <si>
    <t>peinture sur batis metalliques</t>
  </si>
  <si>
    <t>peinture sur canalisations</t>
  </si>
  <si>
    <t>peinture sur ouvrages canalisations</t>
  </si>
  <si>
    <t>TOTAL LOT 3- SOLS SOUPLES - PEINTURE</t>
  </si>
  <si>
    <t>TOTAL LOT 3b - PEINTURE</t>
  </si>
  <si>
    <t>avec options</t>
  </si>
  <si>
    <t xml:space="preserve">OPTION 1-  remise en peinture SSIAD </t>
  </si>
  <si>
    <t xml:space="preserve">OPTION 2-  remise en peinture SAP </t>
  </si>
  <si>
    <t xml:space="preserve">OPTION 1-  remise en peinture portes SSIAD </t>
  </si>
  <si>
    <t xml:space="preserve">OPTION 2-  remise en peinture portes SAP </t>
  </si>
  <si>
    <t>III.1.1</t>
  </si>
  <si>
    <t>III.1.2</t>
  </si>
  <si>
    <t>peinture sur boiserie (portes)</t>
  </si>
  <si>
    <t xml:space="preserve"> Les quantités sont fournies à titre indicatif et ne diminuent en rien la responsabilité de l'entreprise qui devra établir ses propres métrés.
Il est rappelé que le montant des travaux est global et forfaitaire et que les quantités figurant dans le présent document ne pourront faire 
l'objet d'aucune réclamation. </t>
  </si>
  <si>
    <r>
      <rPr>
        <b/>
        <u/>
        <sz val="12"/>
        <color rgb="FFFF0000"/>
        <rFont val="Calibri"/>
        <family val="2"/>
      </rPr>
      <t>MA26NO0019</t>
    </r>
    <r>
      <rPr>
        <b/>
        <sz val="12"/>
        <color theme="1"/>
        <rFont val="Calibri"/>
        <family val="2"/>
      </rPr>
      <t xml:space="preserve"> - TRAVAUX D’AMENAGEMENTS INTERIEURS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</si>
</sst>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0.00\ &quot;€&quot;"/>
  </numFmts>
  <fonts count="20">
    <font>
      <sz val="11"/>
      <color theme="1"/>
      <name val="Aptos Narrow"/>
      <family val="2"/>
      <scheme val="minor"/>
    </font>
    <font>
      <b/>
      <sz val="11"/>
      <color theme="1"/>
      <name val="Aptos Narrow"/>
      <family val="2"/>
      <scheme val="minor"/>
    </font>
    <font>
      <b/>
      <sz val="11"/>
      <color rgb="FFFF0000"/>
      <name val="Aptos Narrow"/>
      <family val="2"/>
      <scheme val="minor"/>
    </font>
    <font>
      <b/>
      <sz val="14"/>
      <color theme="1"/>
      <name val="Aptos Narrow"/>
      <family val="2"/>
      <scheme val="minor"/>
    </font>
    <font>
      <b/>
      <sz val="12"/>
      <color theme="1"/>
      <name val="Aptos Narrow"/>
      <family val="2"/>
      <scheme val="minor"/>
    </font>
    <font>
      <sz val="11"/>
      <name val="Aptos Narrow"/>
      <family val="2"/>
      <scheme val="minor"/>
    </font>
    <font>
      <b/>
      <sz val="11"/>
      <name val="Aptos Narrow"/>
      <family val="2"/>
      <scheme val="minor"/>
    </font>
    <font>
      <b/>
      <sz val="11"/>
      <color theme="5"/>
      <name val="Aptos Narrow"/>
      <family val="2"/>
      <scheme val="minor"/>
    </font>
    <font>
      <sz val="11"/>
      <color theme="5"/>
      <name val="Aptos Narrow"/>
      <family val="2"/>
      <scheme val="minor"/>
    </font>
    <font>
      <sz val="12"/>
      <color theme="1"/>
      <name val="Aptos Narrow"/>
      <family val="2"/>
      <scheme val="minor"/>
    </font>
    <font>
      <b/>
      <sz val="16"/>
      <color theme="1"/>
      <name val="Calibri"/>
      <family val="2"/>
    </font>
    <font>
      <b/>
      <sz val="12"/>
      <color theme="1"/>
      <name val="Calibri"/>
      <family val="2"/>
    </font>
    <font>
      <sz val="10"/>
      <color theme="1"/>
      <name val="Aptos Narrow"/>
      <family val="2"/>
      <scheme val="minor"/>
    </font>
    <font>
      <sz val="10"/>
      <name val="Aptos Narrow"/>
      <family val="2"/>
      <scheme val="minor"/>
    </font>
    <font>
      <b/>
      <sz val="10"/>
      <color theme="3" tint="0.249977111117893"/>
      <name val="Aptos Narrow"/>
      <family val="2"/>
      <scheme val="minor"/>
    </font>
    <font>
      <b/>
      <sz val="10"/>
      <color theme="1"/>
      <name val="Aptos Narrow"/>
      <family val="2"/>
      <scheme val="minor"/>
    </font>
    <font>
      <b/>
      <sz val="12"/>
      <name val="Aptos Narrow"/>
      <family val="2"/>
      <scheme val="minor"/>
    </font>
    <font>
      <sz val="11"/>
      <color theme="3" tint="0.499984740745262"/>
      <name val="Aptos Narrow"/>
      <family val="2"/>
      <scheme val="minor"/>
    </font>
    <font>
      <sz val="9"/>
      <color theme="1"/>
      <name val="Aptos Narrow"/>
      <family val="2"/>
      <scheme val="minor"/>
    </font>
    <font>
      <b/>
      <u/>
      <sz val="12"/>
      <color rgb="FFFF0000"/>
      <name val="Calibri"/>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59">
    <xf numFmtId="0" fontId="0" fillId="0" borderId="0" xfId="0"/>
    <xf numFmtId="0" fontId="0" fillId="0" borderId="0" xfId="0" applyAlignment="1">
      <alignment horizontal="center"/>
    </xf>
    <xf numFmtId="0" fontId="0" fillId="0" borderId="0" xfId="0" applyAlignment="1">
      <alignment horizontal="right"/>
    </xf>
    <xf numFmtId="0" fontId="1" fillId="0" borderId="0" xfId="0" applyFont="1"/>
    <xf numFmtId="164" fontId="0" fillId="0" borderId="0" xfId="0" applyNumberFormat="1"/>
    <xf numFmtId="164" fontId="1" fillId="0" borderId="0" xfId="0" applyNumberFormat="1" applyFont="1"/>
    <xf numFmtId="0" fontId="4" fillId="0" borderId="0" xfId="0" applyFont="1"/>
    <xf numFmtId="164" fontId="5" fillId="0" borderId="0" xfId="0" applyNumberFormat="1" applyFont="1" applyAlignment="1">
      <alignment horizontal="center" vertical="center"/>
    </xf>
    <xf numFmtId="0" fontId="5" fillId="0" borderId="1" xfId="0" applyFont="1" applyBorder="1" applyAlignment="1">
      <alignment horizontal="center" vertical="center"/>
    </xf>
    <xf numFmtId="164" fontId="6" fillId="0" borderId="1" xfId="0" applyNumberFormat="1" applyFont="1" applyBorder="1" applyAlignment="1">
      <alignment horizontal="center"/>
    </xf>
    <xf numFmtId="164" fontId="6" fillId="0" borderId="0" xfId="0" applyNumberFormat="1" applyFont="1" applyAlignment="1">
      <alignment horizontal="center"/>
    </xf>
    <xf numFmtId="164" fontId="1" fillId="0" borderId="1" xfId="0" applyNumberFormat="1" applyFont="1" applyBorder="1"/>
    <xf numFmtId="164" fontId="5" fillId="0" borderId="1" xfId="0" applyNumberFormat="1" applyFont="1" applyBorder="1"/>
    <xf numFmtId="164" fontId="5" fillId="0" borderId="1" xfId="0" applyNumberFormat="1" applyFont="1" applyBorder="1" applyAlignment="1">
      <alignment horizontal="right"/>
    </xf>
    <xf numFmtId="164" fontId="1" fillId="0" borderId="0" xfId="0" applyNumberFormat="1" applyFont="1" applyAlignment="1">
      <alignment horizontal="center"/>
    </xf>
    <xf numFmtId="164" fontId="2" fillId="0" borderId="0" xfId="0" applyNumberFormat="1" applyFont="1" applyAlignment="1">
      <alignment horizontal="center"/>
    </xf>
    <xf numFmtId="164" fontId="7" fillId="0" borderId="0" xfId="0" applyNumberFormat="1" applyFont="1" applyAlignment="1">
      <alignment horizontal="center" vertical="center"/>
    </xf>
    <xf numFmtId="164" fontId="1" fillId="0" borderId="1" xfId="0" applyNumberFormat="1" applyFont="1" applyBorder="1" applyAlignment="1">
      <alignment horizontal="right"/>
    </xf>
    <xf numFmtId="164" fontId="1" fillId="0" borderId="1" xfId="0" applyNumberFormat="1" applyFont="1" applyBorder="1" applyAlignment="1">
      <alignment horizontal="center" vertical="center"/>
    </xf>
    <xf numFmtId="164" fontId="6" fillId="0" borderId="1" xfId="0" applyNumberFormat="1" applyFont="1" applyBorder="1" applyAlignment="1">
      <alignment horizontal="center" vertical="center"/>
    </xf>
    <xf numFmtId="0" fontId="3" fillId="0" borderId="0" xfId="0" applyFont="1" applyAlignment="1">
      <alignment horizontal="center" vertical="center"/>
    </xf>
    <xf numFmtId="164" fontId="0" fillId="0" borderId="0" xfId="0" applyNumberFormat="1" applyAlignment="1">
      <alignment horizontal="right"/>
    </xf>
    <xf numFmtId="164" fontId="0" fillId="0" borderId="0" xfId="0" applyNumberFormat="1" applyAlignment="1">
      <alignment horizontal="center" vertical="center"/>
    </xf>
    <xf numFmtId="14" fontId="0" fillId="0" borderId="0" xfId="0" applyNumberFormat="1" applyAlignment="1">
      <alignment horizontal="center"/>
    </xf>
    <xf numFmtId="0" fontId="11" fillId="0" borderId="0" xfId="0" applyFont="1" applyAlignment="1">
      <alignment horizontal="center" vertical="center"/>
    </xf>
    <xf numFmtId="0" fontId="10" fillId="0" borderId="0" xfId="0" applyFont="1" applyAlignment="1">
      <alignment horizontal="center" vertical="center"/>
    </xf>
    <xf numFmtId="0" fontId="5" fillId="0" borderId="1" xfId="0" applyFont="1" applyBorder="1"/>
    <xf numFmtId="164" fontId="5" fillId="0" borderId="1" xfId="0" applyNumberFormat="1" applyFont="1" applyBorder="1" applyAlignment="1">
      <alignment horizontal="center" vertical="center"/>
    </xf>
    <xf numFmtId="0" fontId="9" fillId="0" borderId="0" xfId="0" applyFont="1" applyAlignment="1">
      <alignment horizontal="left"/>
    </xf>
    <xf numFmtId="0" fontId="4" fillId="0" borderId="0" xfId="0" applyFont="1" applyAlignment="1">
      <alignment horizontal="left"/>
    </xf>
    <xf numFmtId="0" fontId="0" fillId="0" borderId="1" xfId="0" applyBorder="1" applyAlignment="1">
      <alignment horizontal="justify" vertical="center"/>
    </xf>
    <xf numFmtId="0" fontId="0" fillId="0" borderId="1" xfId="0" applyBorder="1" applyAlignment="1">
      <alignment horizontal="center" vertical="center"/>
    </xf>
    <xf numFmtId="164" fontId="0" fillId="0" borderId="1" xfId="0" applyNumberFormat="1" applyBorder="1" applyAlignment="1">
      <alignment horizontal="right"/>
    </xf>
    <xf numFmtId="164" fontId="0" fillId="0" borderId="1" xfId="0" applyNumberFormat="1" applyBorder="1"/>
    <xf numFmtId="164" fontId="0" fillId="0" borderId="1" xfId="0" applyNumberFormat="1" applyBorder="1" applyAlignment="1">
      <alignment horizontal="left"/>
    </xf>
    <xf numFmtId="0" fontId="6" fillId="0" borderId="0" xfId="0" applyFont="1" applyAlignment="1">
      <alignment vertical="center"/>
    </xf>
    <xf numFmtId="0" fontId="0" fillId="0" borderId="2" xfId="0" applyBorder="1" applyAlignment="1">
      <alignment horizontal="center" vertical="center"/>
    </xf>
    <xf numFmtId="44" fontId="0" fillId="0" borderId="1" xfId="0" applyNumberFormat="1" applyBorder="1" applyAlignment="1">
      <alignment horizontal="right"/>
    </xf>
    <xf numFmtId="0" fontId="0" fillId="0" borderId="1" xfId="0" applyBorder="1" applyAlignment="1">
      <alignment horizontal="left" vertical="center"/>
    </xf>
    <xf numFmtId="0" fontId="12" fillId="0" borderId="0" xfId="0" applyFont="1"/>
    <xf numFmtId="0" fontId="14" fillId="0" borderId="0" xfId="0" applyFont="1" applyAlignment="1">
      <alignment horizontal="left"/>
    </xf>
    <xf numFmtId="0" fontId="15" fillId="0" borderId="0" xfId="0" applyFont="1"/>
    <xf numFmtId="164" fontId="8" fillId="0" borderId="0" xfId="0" applyNumberFormat="1" applyFont="1"/>
    <xf numFmtId="0" fontId="11" fillId="0" borderId="0" xfId="0" applyFont="1" applyAlignment="1">
      <alignment horizontal="left" vertical="center"/>
    </xf>
    <xf numFmtId="0" fontId="4" fillId="0" borderId="0" xfId="0" applyFont="1" applyAlignment="1">
      <alignment horizontal="left" vertical="center"/>
    </xf>
    <xf numFmtId="164" fontId="1" fillId="0" borderId="3" xfId="0" applyNumberFormat="1" applyFont="1" applyBorder="1"/>
    <xf numFmtId="0" fontId="16" fillId="0" borderId="0" xfId="0" applyFont="1" applyAlignment="1">
      <alignment horizontal="right" vertical="center"/>
    </xf>
    <xf numFmtId="0" fontId="12" fillId="0" borderId="0" xfId="0" applyFont="1" applyAlignment="1">
      <alignment horizontal="left"/>
    </xf>
    <xf numFmtId="0" fontId="13" fillId="0" borderId="0" xfId="0" applyFont="1" applyAlignment="1">
      <alignment horizontal="left"/>
    </xf>
    <xf numFmtId="164" fontId="0" fillId="0" borderId="1" xfId="0" applyNumberFormat="1" applyBorder="1" applyAlignment="1">
      <alignment horizontal="center" vertical="center"/>
    </xf>
    <xf numFmtId="0" fontId="17" fillId="0" borderId="1" xfId="0" applyFont="1" applyBorder="1" applyAlignment="1">
      <alignment horizontal="right" vertical="center"/>
    </xf>
    <xf numFmtId="0" fontId="8" fillId="0" borderId="1" xfId="0" applyFont="1" applyBorder="1" applyAlignment="1">
      <alignment horizontal="right" vertical="center"/>
    </xf>
    <xf numFmtId="0" fontId="9" fillId="0" borderId="0" xfId="0" applyFont="1"/>
    <xf numFmtId="0" fontId="9" fillId="0" borderId="0" xfId="0" applyFont="1" applyAlignment="1">
      <alignment horizontal="right"/>
    </xf>
    <xf numFmtId="0" fontId="4" fillId="0" borderId="0" xfId="0" applyFont="1" applyAlignment="1">
      <alignment horizontal="right"/>
    </xf>
    <xf numFmtId="0" fontId="18" fillId="0" borderId="0" xfId="0" applyFont="1" applyAlignment="1">
      <alignment horizontal="center" wrapText="1"/>
    </xf>
    <xf numFmtId="0" fontId="11" fillId="0" borderId="0" xfId="0" applyFont="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139148</xdr:colOff>
      <xdr:row>0</xdr:row>
      <xdr:rowOff>132522</xdr:rowOff>
    </xdr:from>
    <xdr:to>
      <xdr:col>1</xdr:col>
      <xdr:colOff>711623</xdr:colOff>
      <xdr:row>3</xdr:row>
      <xdr:rowOff>168968</xdr:rowOff>
    </xdr:to>
    <xdr:pic>
      <xdr:nvPicPr>
        <xdr:cNvPr id="2" name="Image 1" descr="Une image contenant Police, Graphique, logo, texte&#10;&#10;Description générée automatiquement">
          <a:extLst>
            <a:ext uri="{FF2B5EF4-FFF2-40B4-BE49-F238E27FC236}">
              <a16:creationId xmlns:a16="http://schemas.microsoft.com/office/drawing/2014/main" id="{76264AD4-DA38-F2C4-C08B-E4D1DE64C05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9148" y="132522"/>
          <a:ext cx="1409018" cy="632794"/>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7"/>
  <sheetViews>
    <sheetView tabSelected="1" view="pageBreakPreview" zoomScaleNormal="100" zoomScaleSheetLayoutView="100" workbookViewId="0">
      <selection activeCell="B3" sqref="B3:F3"/>
    </sheetView>
  </sheetViews>
  <sheetFormatPr baseColWidth="10" defaultRowHeight="13.8"/>
  <cols>
    <col min="1" max="1" width="12.59765625" customWidth="1"/>
    <col min="2" max="2" width="55.3984375" customWidth="1"/>
    <col min="3" max="3" width="6.296875" style="2" customWidth="1"/>
    <col min="4" max="4" width="12.59765625" customWidth="1"/>
    <col min="5" max="5" width="6.296875" customWidth="1"/>
    <col min="6" max="6" width="12.59765625" customWidth="1"/>
    <col min="7" max="7" width="2.8984375" customWidth="1"/>
    <col min="8" max="8" width="13.296875" style="1" customWidth="1"/>
    <col min="9" max="9" width="12.8984375" customWidth="1"/>
  </cols>
  <sheetData>
    <row r="1" spans="1:9" ht="15.6">
      <c r="B1" s="56" t="s">
        <v>73</v>
      </c>
      <c r="C1" s="56"/>
      <c r="D1" s="56"/>
      <c r="E1" s="56"/>
      <c r="F1" s="56"/>
      <c r="H1" s="23"/>
    </row>
    <row r="2" spans="1:9" ht="15.75">
      <c r="B2" s="56" t="s">
        <v>7</v>
      </c>
      <c r="C2" s="56"/>
      <c r="D2" s="56"/>
      <c r="E2" s="56"/>
      <c r="F2" s="56"/>
    </row>
    <row r="3" spans="1:9" ht="15.75">
      <c r="B3" s="56" t="s">
        <v>8</v>
      </c>
      <c r="C3" s="56"/>
      <c r="D3" s="56"/>
      <c r="E3" s="56"/>
      <c r="F3" s="56"/>
    </row>
    <row r="4" spans="1:9" ht="15.75">
      <c r="B4" s="24"/>
      <c r="C4" s="24"/>
      <c r="D4" s="24"/>
    </row>
    <row r="5" spans="1:9" ht="18.75" customHeight="1">
      <c r="B5" s="57" t="s">
        <v>38</v>
      </c>
      <c r="C5" s="57"/>
      <c r="D5" s="57"/>
      <c r="E5" s="57"/>
      <c r="F5" s="57"/>
    </row>
    <row r="6" spans="1:9" ht="18.75" customHeight="1">
      <c r="B6" s="25"/>
      <c r="C6" s="25"/>
      <c r="D6" s="25"/>
      <c r="E6" s="25"/>
      <c r="F6" s="25"/>
    </row>
    <row r="7" spans="1:9" ht="18.75" customHeight="1">
      <c r="A7" s="28"/>
      <c r="B7" s="43"/>
      <c r="C7" s="25"/>
      <c r="D7" s="25"/>
      <c r="E7" s="25"/>
      <c r="F7" s="25"/>
    </row>
    <row r="8" spans="1:9" ht="18.75" customHeight="1">
      <c r="B8" s="58" t="s">
        <v>12</v>
      </c>
      <c r="C8" s="58"/>
      <c r="D8" s="58"/>
      <c r="E8" s="58"/>
      <c r="F8" s="58"/>
    </row>
    <row r="9" spans="1:9" ht="18.75">
      <c r="C9" s="20"/>
      <c r="D9" s="20"/>
    </row>
    <row r="10" spans="1:9" ht="15.6">
      <c r="A10" s="29" t="s">
        <v>13</v>
      </c>
      <c r="B10" s="44" t="s">
        <v>14</v>
      </c>
      <c r="C10" s="18" t="s">
        <v>2</v>
      </c>
      <c r="D10" s="17" t="s">
        <v>1</v>
      </c>
      <c r="E10" s="19" t="s">
        <v>3</v>
      </c>
      <c r="F10" s="9" t="s">
        <v>6</v>
      </c>
      <c r="H10" s="16"/>
      <c r="I10" s="4"/>
    </row>
    <row r="11" spans="1:9" ht="15">
      <c r="A11" s="47" t="s">
        <v>69</v>
      </c>
      <c r="B11" s="26" t="s">
        <v>44</v>
      </c>
      <c r="C11" s="8">
        <v>1</v>
      </c>
      <c r="D11" s="13"/>
      <c r="E11" s="27" t="s">
        <v>5</v>
      </c>
      <c r="F11" s="12">
        <f t="shared" ref="F11:F13" si="0">D11*C11</f>
        <v>0</v>
      </c>
      <c r="H11" s="15"/>
      <c r="I11" s="4"/>
    </row>
    <row r="12" spans="1:9" ht="15">
      <c r="A12" s="47" t="s">
        <v>70</v>
      </c>
      <c r="B12" s="26" t="s">
        <v>15</v>
      </c>
      <c r="C12" s="8">
        <v>1</v>
      </c>
      <c r="D12" s="13"/>
      <c r="E12" s="27" t="s">
        <v>3</v>
      </c>
      <c r="F12" s="33">
        <f t="shared" si="0"/>
        <v>0</v>
      </c>
      <c r="H12" s="15"/>
      <c r="I12" s="4"/>
    </row>
    <row r="13" spans="1:9" ht="15">
      <c r="B13" s="34" t="s">
        <v>9</v>
      </c>
      <c r="C13" s="36">
        <v>1</v>
      </c>
      <c r="D13" s="32"/>
      <c r="E13" s="31" t="s">
        <v>5</v>
      </c>
      <c r="F13" s="33">
        <f t="shared" si="0"/>
        <v>0</v>
      </c>
      <c r="I13" s="4"/>
    </row>
    <row r="14" spans="1:9" ht="15">
      <c r="A14" s="47"/>
      <c r="C14" s="21"/>
      <c r="D14" s="35" t="s">
        <v>16</v>
      </c>
      <c r="E14" s="35"/>
      <c r="F14" s="11">
        <f>SUM(F11:F12)</f>
        <v>0</v>
      </c>
      <c r="H14" s="15"/>
      <c r="I14" s="4"/>
    </row>
    <row r="15" spans="1:9" ht="15">
      <c r="H15" s="16"/>
      <c r="I15" s="4"/>
    </row>
    <row r="16" spans="1:9" ht="15.6">
      <c r="A16" s="29" t="s">
        <v>17</v>
      </c>
      <c r="B16" s="3" t="s">
        <v>18</v>
      </c>
      <c r="C16" s="18" t="s">
        <v>2</v>
      </c>
      <c r="D16" s="17" t="s">
        <v>1</v>
      </c>
      <c r="E16" s="19" t="s">
        <v>3</v>
      </c>
      <c r="F16" s="9" t="s">
        <v>6</v>
      </c>
      <c r="H16" s="15"/>
      <c r="I16" s="4"/>
    </row>
    <row r="17" spans="1:11" ht="15">
      <c r="A17" s="39" t="s">
        <v>19</v>
      </c>
      <c r="B17" s="38" t="s">
        <v>36</v>
      </c>
      <c r="C17" s="31">
        <v>1</v>
      </c>
      <c r="D17" s="32"/>
      <c r="E17" s="31" t="s">
        <v>5</v>
      </c>
      <c r="F17" s="33">
        <f>D17*C17</f>
        <v>0</v>
      </c>
      <c r="H17" s="15"/>
      <c r="I17" s="4"/>
    </row>
    <row r="18" spans="1:11">
      <c r="A18" s="39" t="s">
        <v>19</v>
      </c>
      <c r="B18" s="38" t="s">
        <v>35</v>
      </c>
      <c r="C18" s="31">
        <v>282</v>
      </c>
      <c r="D18" s="37"/>
      <c r="E18" s="31" t="s">
        <v>0</v>
      </c>
      <c r="F18" s="33">
        <f>D18*C18</f>
        <v>0</v>
      </c>
      <c r="H18" s="15"/>
      <c r="I18" s="4"/>
    </row>
    <row r="19" spans="1:11">
      <c r="A19" s="39" t="s">
        <v>20</v>
      </c>
      <c r="B19" s="30" t="s">
        <v>37</v>
      </c>
      <c r="C19" s="31">
        <v>282</v>
      </c>
      <c r="D19" s="37"/>
      <c r="E19" s="31" t="s">
        <v>0</v>
      </c>
      <c r="F19" s="33">
        <f>D19*C19</f>
        <v>0</v>
      </c>
      <c r="H19" s="15"/>
      <c r="I19" s="4"/>
    </row>
    <row r="20" spans="1:11" ht="15">
      <c r="A20" s="39" t="s">
        <v>25</v>
      </c>
      <c r="B20" s="38" t="s">
        <v>21</v>
      </c>
      <c r="C20" s="31">
        <v>305</v>
      </c>
      <c r="D20" s="37"/>
      <c r="E20" s="49" t="s">
        <v>4</v>
      </c>
      <c r="F20" s="33">
        <f>D20*C20</f>
        <v>0</v>
      </c>
      <c r="H20" s="15"/>
      <c r="I20" s="4"/>
    </row>
    <row r="21" spans="1:11" ht="15.75">
      <c r="A21" s="6"/>
      <c r="C21" s="21"/>
      <c r="D21" s="35" t="s">
        <v>28</v>
      </c>
      <c r="E21" s="35"/>
      <c r="F21" s="11">
        <f>SUM(F17:F20)</f>
        <v>0</v>
      </c>
      <c r="H21" s="15"/>
      <c r="I21" s="4"/>
    </row>
    <row r="22" spans="1:11" ht="15.75">
      <c r="A22" s="6"/>
      <c r="C22" s="21"/>
      <c r="D22" s="35"/>
      <c r="E22" s="35"/>
      <c r="F22" s="5"/>
      <c r="H22" s="15"/>
      <c r="I22" s="4"/>
    </row>
    <row r="23" spans="1:11" ht="15.6">
      <c r="A23" s="29" t="s">
        <v>22</v>
      </c>
      <c r="B23" s="3" t="s">
        <v>23</v>
      </c>
      <c r="C23" s="18" t="s">
        <v>2</v>
      </c>
      <c r="D23" s="17" t="s">
        <v>1</v>
      </c>
      <c r="E23" s="19" t="s">
        <v>3</v>
      </c>
      <c r="F23" s="9" t="s">
        <v>6</v>
      </c>
      <c r="H23" s="15"/>
      <c r="I23" s="4"/>
    </row>
    <row r="24" spans="1:11" ht="15">
      <c r="A24" s="39"/>
      <c r="B24" s="38" t="s">
        <v>24</v>
      </c>
      <c r="C24" s="31">
        <v>22</v>
      </c>
      <c r="D24" s="32"/>
      <c r="E24" s="31" t="s">
        <v>4</v>
      </c>
      <c r="F24" s="33">
        <f>D24*C24</f>
        <v>0</v>
      </c>
      <c r="H24" s="15"/>
      <c r="I24" s="4"/>
    </row>
    <row r="25" spans="1:11" ht="15.75">
      <c r="A25" s="6"/>
      <c r="C25" s="21"/>
      <c r="D25" s="35" t="s">
        <v>29</v>
      </c>
      <c r="E25" s="35"/>
      <c r="F25" s="11">
        <f>SUM(F24:F24)</f>
        <v>0</v>
      </c>
      <c r="H25" s="16"/>
      <c r="I25" s="4"/>
    </row>
    <row r="26" spans="1:11" ht="15.75">
      <c r="A26" s="6"/>
      <c r="C26" s="21"/>
      <c r="D26" s="35"/>
      <c r="E26" s="35"/>
      <c r="F26" s="5"/>
      <c r="H26" s="16"/>
      <c r="I26" s="4"/>
    </row>
    <row r="27" spans="1:11" ht="15.6">
      <c r="A27" s="29" t="s">
        <v>26</v>
      </c>
      <c r="B27" s="3" t="s">
        <v>39</v>
      </c>
      <c r="C27" s="18" t="s">
        <v>2</v>
      </c>
      <c r="D27" s="17" t="s">
        <v>1</v>
      </c>
      <c r="E27" s="19" t="s">
        <v>3</v>
      </c>
      <c r="F27" s="9" t="s">
        <v>6</v>
      </c>
      <c r="H27" s="42"/>
      <c r="J27" s="16"/>
      <c r="K27" s="4"/>
    </row>
    <row r="28" spans="1:11">
      <c r="A28" s="39"/>
      <c r="B28" s="38" t="s">
        <v>40</v>
      </c>
      <c r="C28" s="31">
        <v>28</v>
      </c>
      <c r="D28" s="32"/>
      <c r="E28" s="31" t="s">
        <v>0</v>
      </c>
      <c r="F28" s="33">
        <f>D28*C28</f>
        <v>0</v>
      </c>
      <c r="H28" s="16"/>
      <c r="I28" s="4"/>
    </row>
    <row r="29" spans="1:11" ht="15.75">
      <c r="A29" s="6"/>
      <c r="C29" s="21"/>
      <c r="D29" s="35" t="s">
        <v>30</v>
      </c>
      <c r="E29" s="35"/>
      <c r="F29" s="11">
        <f>SUM(F28:F28)</f>
        <v>0</v>
      </c>
      <c r="H29" s="16"/>
      <c r="I29" s="4"/>
    </row>
    <row r="30" spans="1:11" ht="15">
      <c r="H30" s="14"/>
      <c r="I30" s="4"/>
    </row>
    <row r="31" spans="1:11" ht="15.6">
      <c r="A31" s="29" t="s">
        <v>27</v>
      </c>
      <c r="B31" s="3" t="s">
        <v>34</v>
      </c>
      <c r="C31" s="18" t="s">
        <v>2</v>
      </c>
      <c r="D31" s="17" t="s">
        <v>1</v>
      </c>
      <c r="E31" s="19" t="s">
        <v>3</v>
      </c>
      <c r="F31" s="9" t="s">
        <v>6</v>
      </c>
      <c r="H31" s="42"/>
      <c r="J31" s="16"/>
      <c r="K31" s="4"/>
    </row>
    <row r="32" spans="1:11" ht="15">
      <c r="A32" s="39"/>
      <c r="B32" s="38" t="s">
        <v>42</v>
      </c>
      <c r="C32" s="31">
        <v>1</v>
      </c>
      <c r="D32" s="32"/>
      <c r="E32" s="31" t="s">
        <v>5</v>
      </c>
      <c r="F32" s="33">
        <f>D32*C32</f>
        <v>0</v>
      </c>
      <c r="H32" s="16"/>
      <c r="I32" s="4"/>
    </row>
    <row r="33" spans="1:9" ht="15">
      <c r="B33" s="34" t="s">
        <v>32</v>
      </c>
      <c r="C33" s="36">
        <v>1</v>
      </c>
      <c r="D33" s="32"/>
      <c r="E33" s="31" t="s">
        <v>5</v>
      </c>
      <c r="F33" s="33">
        <f t="shared" ref="F33" si="1">D33*C33</f>
        <v>0</v>
      </c>
      <c r="I33" s="4"/>
    </row>
    <row r="34" spans="1:9" ht="15.75">
      <c r="A34" s="6"/>
      <c r="C34" s="21"/>
      <c r="D34" s="35" t="s">
        <v>31</v>
      </c>
      <c r="E34" s="35"/>
      <c r="F34" s="11">
        <f>SUM(F32:F32)</f>
        <v>0</v>
      </c>
      <c r="H34" s="16"/>
      <c r="I34" s="4"/>
    </row>
    <row r="35" spans="1:9" ht="15.75" thickBot="1">
      <c r="C35" s="21"/>
      <c r="D35" s="35"/>
      <c r="E35" s="35"/>
      <c r="F35" s="5"/>
      <c r="I35" s="4"/>
    </row>
    <row r="36" spans="1:9" ht="16.5" thickBot="1">
      <c r="A36" s="40"/>
      <c r="C36" s="21"/>
      <c r="D36" s="46" t="s">
        <v>33</v>
      </c>
      <c r="E36" s="35"/>
      <c r="F36" s="45">
        <f>SUM(+F29+F25+F21+F14)</f>
        <v>0</v>
      </c>
      <c r="I36" s="4"/>
    </row>
    <row r="37" spans="1:9" ht="21">
      <c r="B37" s="58" t="s">
        <v>41</v>
      </c>
      <c r="C37" s="58"/>
      <c r="D37" s="58"/>
      <c r="E37" s="58"/>
      <c r="F37" s="58"/>
      <c r="I37" s="4"/>
    </row>
    <row r="38" spans="1:9" ht="21">
      <c r="A38" s="28"/>
      <c r="B38" s="43"/>
      <c r="C38" s="25"/>
      <c r="D38" s="25"/>
      <c r="E38" s="25"/>
      <c r="F38" s="25"/>
      <c r="I38" s="4"/>
    </row>
    <row r="39" spans="1:9" ht="18.75">
      <c r="A39" s="29" t="s">
        <v>13</v>
      </c>
      <c r="B39" s="44" t="s">
        <v>14</v>
      </c>
      <c r="C39" s="20"/>
      <c r="D39" s="20"/>
      <c r="I39" s="4"/>
    </row>
    <row r="40" spans="1:9">
      <c r="A40" s="48"/>
      <c r="B40" s="3"/>
      <c r="C40" s="18" t="s">
        <v>2</v>
      </c>
      <c r="D40" s="17" t="s">
        <v>1</v>
      </c>
      <c r="E40" s="19" t="s">
        <v>3</v>
      </c>
      <c r="F40" s="9" t="s">
        <v>6</v>
      </c>
      <c r="I40" s="4"/>
    </row>
    <row r="41" spans="1:9" ht="15">
      <c r="A41" s="47" t="s">
        <v>11</v>
      </c>
      <c r="B41" s="26" t="s">
        <v>44</v>
      </c>
      <c r="C41" s="8">
        <v>1</v>
      </c>
      <c r="D41" s="13"/>
      <c r="E41" s="27" t="s">
        <v>5</v>
      </c>
      <c r="F41" s="12">
        <f t="shared" ref="F41:F43" si="2">D41*C41</f>
        <v>0</v>
      </c>
      <c r="I41" s="4"/>
    </row>
    <row r="42" spans="1:9" ht="15">
      <c r="A42" s="47" t="s">
        <v>10</v>
      </c>
      <c r="B42" s="26" t="s">
        <v>15</v>
      </c>
      <c r="C42" s="8">
        <v>1</v>
      </c>
      <c r="D42" s="13"/>
      <c r="E42" s="27" t="s">
        <v>3</v>
      </c>
      <c r="F42" s="33">
        <f t="shared" si="2"/>
        <v>0</v>
      </c>
      <c r="I42" s="4"/>
    </row>
    <row r="43" spans="1:9" ht="15">
      <c r="B43" s="34" t="s">
        <v>9</v>
      </c>
      <c r="C43" s="36">
        <v>1</v>
      </c>
      <c r="D43" s="32"/>
      <c r="E43" s="31" t="s">
        <v>5</v>
      </c>
      <c r="F43" s="33">
        <f t="shared" si="2"/>
        <v>0</v>
      </c>
      <c r="I43" s="4"/>
    </row>
    <row r="44" spans="1:9" ht="15">
      <c r="A44" s="47"/>
      <c r="C44" s="21"/>
      <c r="D44" s="35" t="s">
        <v>16</v>
      </c>
      <c r="E44" s="35"/>
      <c r="F44" s="11">
        <f>SUM(F41:F42)</f>
        <v>0</v>
      </c>
      <c r="I44" s="4"/>
    </row>
    <row r="45" spans="1:9" ht="15.75">
      <c r="A45" s="29" t="s">
        <v>17</v>
      </c>
      <c r="B45" s="3" t="s">
        <v>45</v>
      </c>
      <c r="I45" s="4"/>
    </row>
    <row r="46" spans="1:9">
      <c r="B46" s="3"/>
      <c r="C46" s="18" t="s">
        <v>2</v>
      </c>
      <c r="D46" s="17" t="s">
        <v>1</v>
      </c>
      <c r="E46" s="19" t="s">
        <v>3</v>
      </c>
      <c r="F46" s="9" t="s">
        <v>6</v>
      </c>
      <c r="I46" s="4"/>
    </row>
    <row r="47" spans="1:9">
      <c r="A47" s="39" t="s">
        <v>19</v>
      </c>
      <c r="B47" s="38" t="s">
        <v>46</v>
      </c>
      <c r="C47" s="31">
        <v>2</v>
      </c>
      <c r="D47" s="32"/>
      <c r="E47" s="31" t="s">
        <v>0</v>
      </c>
      <c r="F47" s="33">
        <f>D47*C47</f>
        <v>0</v>
      </c>
      <c r="I47" s="4"/>
    </row>
    <row r="48" spans="1:9">
      <c r="A48" s="39" t="s">
        <v>20</v>
      </c>
      <c r="B48" s="38" t="s">
        <v>47</v>
      </c>
      <c r="C48" s="31">
        <v>425</v>
      </c>
      <c r="D48" s="37"/>
      <c r="E48" s="31" t="s">
        <v>0</v>
      </c>
      <c r="F48" s="33">
        <f>D48*C48</f>
        <v>0</v>
      </c>
      <c r="I48" s="4"/>
    </row>
    <row r="49" spans="1:9">
      <c r="A49" s="39"/>
      <c r="B49" s="50" t="s">
        <v>65</v>
      </c>
      <c r="C49" s="31">
        <v>280</v>
      </c>
      <c r="D49" s="37"/>
      <c r="E49" s="31" t="s">
        <v>0</v>
      </c>
      <c r="F49" s="33">
        <f t="shared" ref="F49:F53" si="3">D49*C49</f>
        <v>0</v>
      </c>
      <c r="I49" s="4"/>
    </row>
    <row r="50" spans="1:9">
      <c r="A50" s="39"/>
      <c r="B50" s="51" t="s">
        <v>66</v>
      </c>
      <c r="C50" s="31">
        <v>240</v>
      </c>
      <c r="D50" s="37"/>
      <c r="E50" s="31" t="s">
        <v>0</v>
      </c>
      <c r="F50" s="33">
        <f t="shared" si="3"/>
        <v>0</v>
      </c>
      <c r="I50" s="4"/>
    </row>
    <row r="51" spans="1:9" ht="15">
      <c r="A51" s="39" t="s">
        <v>25</v>
      </c>
      <c r="B51" s="30" t="s">
        <v>71</v>
      </c>
      <c r="C51" s="31">
        <v>5</v>
      </c>
      <c r="D51" s="37"/>
      <c r="E51" s="31" t="s">
        <v>3</v>
      </c>
      <c r="F51" s="33">
        <f t="shared" si="3"/>
        <v>0</v>
      </c>
      <c r="I51" s="4"/>
    </row>
    <row r="52" spans="1:9" ht="15">
      <c r="A52" s="39"/>
      <c r="B52" s="50" t="s">
        <v>67</v>
      </c>
      <c r="C52" s="31">
        <v>11</v>
      </c>
      <c r="D52" s="37"/>
      <c r="E52" s="31" t="s">
        <v>3</v>
      </c>
      <c r="F52" s="33">
        <f t="shared" si="3"/>
        <v>0</v>
      </c>
      <c r="I52" s="4"/>
    </row>
    <row r="53" spans="1:9" ht="15">
      <c r="A53" s="39"/>
      <c r="B53" s="51" t="s">
        <v>68</v>
      </c>
      <c r="C53" s="31">
        <v>7</v>
      </c>
      <c r="D53" s="37"/>
      <c r="E53" s="31" t="s">
        <v>3</v>
      </c>
      <c r="F53" s="33">
        <f t="shared" si="3"/>
        <v>0</v>
      </c>
      <c r="I53" s="4"/>
    </row>
    <row r="54" spans="1:9" ht="15">
      <c r="A54" s="39" t="s">
        <v>48</v>
      </c>
      <c r="B54" s="38" t="s">
        <v>61</v>
      </c>
      <c r="C54" s="31">
        <v>1</v>
      </c>
      <c r="D54" s="37"/>
      <c r="E54" s="49" t="s">
        <v>5</v>
      </c>
      <c r="F54" s="33">
        <f>D54*C54</f>
        <v>0</v>
      </c>
      <c r="I54" s="4"/>
    </row>
    <row r="55" spans="1:9" ht="15">
      <c r="A55" s="39" t="s">
        <v>49</v>
      </c>
      <c r="B55" s="38" t="s">
        <v>50</v>
      </c>
      <c r="C55" s="31">
        <v>1</v>
      </c>
      <c r="D55" s="37"/>
      <c r="E55" s="49" t="s">
        <v>5</v>
      </c>
      <c r="F55" s="33">
        <f>D55*C55</f>
        <v>0</v>
      </c>
      <c r="I55" s="4"/>
    </row>
    <row r="56" spans="1:9" ht="15.75">
      <c r="A56" s="6"/>
      <c r="C56" s="21"/>
      <c r="D56" s="35" t="s">
        <v>28</v>
      </c>
      <c r="E56" s="35"/>
      <c r="F56" s="11">
        <f>SUM(F47:F54)</f>
        <v>0</v>
      </c>
      <c r="I56" s="4"/>
    </row>
    <row r="57" spans="1:9" ht="15.75">
      <c r="A57" s="29" t="s">
        <v>22</v>
      </c>
      <c r="B57" s="3" t="s">
        <v>51</v>
      </c>
      <c r="I57" s="4"/>
    </row>
    <row r="58" spans="1:9">
      <c r="B58" s="3"/>
      <c r="C58" s="18" t="s">
        <v>2</v>
      </c>
      <c r="D58" s="17" t="s">
        <v>1</v>
      </c>
      <c r="E58" s="19" t="s">
        <v>3</v>
      </c>
      <c r="F58" s="9" t="s">
        <v>6</v>
      </c>
      <c r="I58" s="4"/>
    </row>
    <row r="59" spans="1:9">
      <c r="A59" s="39" t="s">
        <v>52</v>
      </c>
      <c r="B59" s="38" t="s">
        <v>46</v>
      </c>
      <c r="C59" s="31">
        <v>10</v>
      </c>
      <c r="D59" s="32"/>
      <c r="E59" s="31" t="s">
        <v>0</v>
      </c>
      <c r="F59" s="33">
        <f t="shared" ref="F59:F65" si="4">D59*C59</f>
        <v>0</v>
      </c>
      <c r="I59" s="4"/>
    </row>
    <row r="60" spans="1:9">
      <c r="A60" s="39" t="s">
        <v>53</v>
      </c>
      <c r="B60" s="38" t="s">
        <v>58</v>
      </c>
      <c r="C60" s="31">
        <v>2</v>
      </c>
      <c r="D60" s="37"/>
      <c r="E60" s="31" t="s">
        <v>0</v>
      </c>
      <c r="F60" s="33">
        <f t="shared" si="4"/>
        <v>0</v>
      </c>
      <c r="I60" s="4"/>
    </row>
    <row r="61" spans="1:9">
      <c r="A61" s="39"/>
      <c r="B61" s="38" t="s">
        <v>57</v>
      </c>
      <c r="C61" s="31">
        <v>225</v>
      </c>
      <c r="D61" s="37"/>
      <c r="E61" s="31" t="s">
        <v>0</v>
      </c>
      <c r="F61" s="33">
        <f t="shared" si="4"/>
        <v>0</v>
      </c>
      <c r="I61" s="4"/>
    </row>
    <row r="62" spans="1:9" ht="15">
      <c r="A62" s="39" t="s">
        <v>54</v>
      </c>
      <c r="B62" s="30" t="s">
        <v>71</v>
      </c>
      <c r="C62" s="31">
        <v>10</v>
      </c>
      <c r="D62" s="37"/>
      <c r="E62" s="31" t="s">
        <v>3</v>
      </c>
      <c r="F62" s="33">
        <f t="shared" si="4"/>
        <v>0</v>
      </c>
      <c r="I62" s="4"/>
    </row>
    <row r="63" spans="1:9" ht="15">
      <c r="A63" s="39" t="s">
        <v>55</v>
      </c>
      <c r="B63" s="38" t="s">
        <v>59</v>
      </c>
      <c r="C63" s="31">
        <v>1</v>
      </c>
      <c r="D63" s="37"/>
      <c r="E63" s="49" t="s">
        <v>5</v>
      </c>
      <c r="F63" s="33">
        <f t="shared" si="4"/>
        <v>0</v>
      </c>
      <c r="I63" s="4"/>
    </row>
    <row r="64" spans="1:9" ht="15">
      <c r="A64" s="39" t="s">
        <v>55</v>
      </c>
      <c r="B64" s="38" t="s">
        <v>60</v>
      </c>
      <c r="C64" s="31">
        <v>1</v>
      </c>
      <c r="D64" s="37"/>
      <c r="E64" s="49" t="s">
        <v>5</v>
      </c>
      <c r="F64" s="33">
        <f t="shared" si="4"/>
        <v>0</v>
      </c>
      <c r="I64" s="4"/>
    </row>
    <row r="65" spans="1:9" ht="15">
      <c r="A65" s="39" t="s">
        <v>56</v>
      </c>
      <c r="B65" s="38" t="s">
        <v>50</v>
      </c>
      <c r="C65" s="31">
        <v>1</v>
      </c>
      <c r="D65" s="37"/>
      <c r="E65" s="49" t="s">
        <v>5</v>
      </c>
      <c r="F65" s="33">
        <f t="shared" si="4"/>
        <v>0</v>
      </c>
      <c r="I65" s="4"/>
    </row>
    <row r="66" spans="1:9" ht="15.75">
      <c r="A66" s="6"/>
      <c r="C66" s="21"/>
      <c r="D66" s="35" t="s">
        <v>29</v>
      </c>
      <c r="E66" s="35"/>
      <c r="F66" s="11">
        <f>SUM(F59:F63)</f>
        <v>0</v>
      </c>
      <c r="I66" s="4"/>
    </row>
    <row r="67" spans="1:9" ht="15.75">
      <c r="A67" s="29" t="s">
        <v>26</v>
      </c>
      <c r="B67" s="3" t="s">
        <v>34</v>
      </c>
      <c r="I67" s="4"/>
    </row>
    <row r="68" spans="1:9">
      <c r="B68" s="3"/>
      <c r="C68" s="18" t="s">
        <v>2</v>
      </c>
      <c r="D68" s="17" t="s">
        <v>1</v>
      </c>
      <c r="E68" s="19" t="s">
        <v>3</v>
      </c>
      <c r="F68" s="9" t="s">
        <v>6</v>
      </c>
      <c r="I68" s="4"/>
    </row>
    <row r="69" spans="1:9" ht="15">
      <c r="A69" s="39"/>
      <c r="B69" s="38" t="s">
        <v>42</v>
      </c>
      <c r="C69" s="31">
        <v>1</v>
      </c>
      <c r="D69" s="32"/>
      <c r="E69" s="31" t="s">
        <v>5</v>
      </c>
      <c r="F69" s="33">
        <f t="shared" ref="F69:F71" si="5">D69*C69</f>
        <v>0</v>
      </c>
      <c r="I69" s="4"/>
    </row>
    <row r="70" spans="1:9" ht="15">
      <c r="A70" s="39"/>
      <c r="B70" s="38" t="s">
        <v>43</v>
      </c>
      <c r="C70" s="31">
        <v>2</v>
      </c>
      <c r="D70" s="32"/>
      <c r="E70" s="31" t="s">
        <v>3</v>
      </c>
      <c r="F70" s="33">
        <f t="shared" si="5"/>
        <v>0</v>
      </c>
      <c r="I70" s="4"/>
    </row>
    <row r="71" spans="1:9" ht="15">
      <c r="B71" s="34" t="s">
        <v>32</v>
      </c>
      <c r="C71" s="36">
        <v>1</v>
      </c>
      <c r="D71" s="32"/>
      <c r="E71" s="31" t="s">
        <v>5</v>
      </c>
      <c r="F71" s="33">
        <f t="shared" si="5"/>
        <v>0</v>
      </c>
      <c r="I71" s="4"/>
    </row>
    <row r="72" spans="1:9" ht="15.75">
      <c r="A72" s="6"/>
      <c r="C72" s="21"/>
      <c r="D72" s="35" t="s">
        <v>30</v>
      </c>
      <c r="E72" s="35"/>
      <c r="F72" s="11">
        <f>SUM(F70:F70)</f>
        <v>0</v>
      </c>
      <c r="I72" s="4"/>
    </row>
    <row r="73" spans="1:9" ht="15.75" thickBot="1">
      <c r="C73" s="21"/>
      <c r="D73" s="35"/>
      <c r="E73" s="35"/>
      <c r="F73" s="5"/>
    </row>
    <row r="74" spans="1:9" ht="16.5" thickBot="1">
      <c r="A74" s="40"/>
      <c r="C74" s="21"/>
      <c r="D74" s="46" t="s">
        <v>63</v>
      </c>
      <c r="E74" s="35"/>
      <c r="F74" s="45">
        <f>SUM(F44,F56,F66,F72)</f>
        <v>0</v>
      </c>
      <c r="I74" s="4"/>
    </row>
    <row r="75" spans="1:9" ht="15">
      <c r="A75" s="41"/>
      <c r="C75" s="21"/>
      <c r="D75" s="22" t="s">
        <v>64</v>
      </c>
      <c r="E75" s="7"/>
      <c r="F75" s="10"/>
      <c r="I75" s="4"/>
    </row>
    <row r="76" spans="1:9" ht="15">
      <c r="A76" s="41"/>
      <c r="C76" s="21"/>
      <c r="D76" s="22"/>
      <c r="E76" s="7"/>
      <c r="F76" s="10"/>
      <c r="I76" s="4"/>
    </row>
    <row r="77" spans="1:9" ht="15.75" thickBot="1">
      <c r="A77" s="41"/>
      <c r="I77" s="4"/>
    </row>
    <row r="78" spans="1:9" ht="16.5" thickBot="1">
      <c r="B78" s="52"/>
      <c r="C78" s="53"/>
      <c r="D78" s="54" t="s">
        <v>62</v>
      </c>
      <c r="F78" s="45">
        <f>SUM(F74,F36)</f>
        <v>0</v>
      </c>
      <c r="I78" s="4"/>
    </row>
    <row r="79" spans="1:9" ht="15">
      <c r="D79" s="22" t="s">
        <v>64</v>
      </c>
      <c r="I79" s="4"/>
    </row>
    <row r="80" spans="1:9" ht="15" customHeight="1">
      <c r="A80" s="55" t="s">
        <v>72</v>
      </c>
      <c r="B80" s="55"/>
      <c r="C80" s="55"/>
      <c r="D80" s="55"/>
      <c r="E80" s="55"/>
      <c r="F80" s="55"/>
      <c r="G80" s="55"/>
      <c r="I80" s="4"/>
    </row>
    <row r="81" spans="1:9" ht="15" customHeight="1">
      <c r="A81" s="55"/>
      <c r="B81" s="55"/>
      <c r="C81" s="55"/>
      <c r="D81" s="55"/>
      <c r="E81" s="55"/>
      <c r="F81" s="55"/>
      <c r="G81" s="55"/>
      <c r="I81" s="4"/>
    </row>
    <row r="82" spans="1:9" ht="15" customHeight="1">
      <c r="A82" s="55"/>
      <c r="B82" s="55"/>
      <c r="C82" s="55"/>
      <c r="D82" s="55"/>
      <c r="E82" s="55"/>
      <c r="F82" s="55"/>
      <c r="G82" s="55"/>
      <c r="I82" s="4"/>
    </row>
    <row r="83" spans="1:9" ht="15">
      <c r="I83" s="4"/>
    </row>
    <row r="84" spans="1:9" ht="15">
      <c r="I84" s="4"/>
    </row>
    <row r="85" spans="1:9" ht="15">
      <c r="I85" s="4"/>
    </row>
    <row r="86" spans="1:9" ht="15">
      <c r="I86" s="4"/>
    </row>
    <row r="87" spans="1:9" ht="15">
      <c r="I87" s="4"/>
    </row>
    <row r="88" spans="1:9" ht="15">
      <c r="I88" s="4"/>
    </row>
    <row r="89" spans="1:9" ht="15">
      <c r="I89" s="4"/>
    </row>
    <row r="90" spans="1:9" ht="15">
      <c r="I90" s="4"/>
    </row>
    <row r="91" spans="1:9" ht="15">
      <c r="I91" s="4"/>
    </row>
    <row r="92" spans="1:9" ht="15">
      <c r="I92" s="4"/>
    </row>
    <row r="93" spans="1:9" ht="15">
      <c r="I93" s="4"/>
    </row>
    <row r="94" spans="1:9" ht="15">
      <c r="I94" s="4"/>
    </row>
    <row r="95" spans="1:9" ht="15">
      <c r="I95" s="4"/>
    </row>
    <row r="96" spans="1:9" ht="15">
      <c r="I96" s="4"/>
    </row>
    <row r="114" spans="9:9" ht="15">
      <c r="I114" s="4"/>
    </row>
    <row r="135" spans="9:9">
      <c r="I135" s="4"/>
    </row>
    <row r="136" spans="9:9">
      <c r="I136" s="4"/>
    </row>
    <row r="137" spans="9:9">
      <c r="I137" s="5"/>
    </row>
    <row r="138" spans="9:9">
      <c r="I138" s="5"/>
    </row>
    <row r="139" spans="9:9">
      <c r="I139" s="4"/>
    </row>
    <row r="140" spans="9:9">
      <c r="I140" s="4"/>
    </row>
    <row r="141" spans="9:9">
      <c r="I141" s="4"/>
    </row>
    <row r="147" spans="9:9">
      <c r="I147" s="4"/>
    </row>
    <row r="148" spans="9:9">
      <c r="I148" s="4"/>
    </row>
    <row r="149" spans="9:9">
      <c r="I149" s="4"/>
    </row>
    <row r="150" spans="9:9">
      <c r="I150" s="4"/>
    </row>
    <row r="152" spans="9:9">
      <c r="I152" s="4"/>
    </row>
    <row r="153" spans="9:9">
      <c r="I153" s="4"/>
    </row>
    <row r="154" spans="9:9">
      <c r="I154" s="4"/>
    </row>
    <row r="155" spans="9:9">
      <c r="I155" s="4"/>
    </row>
    <row r="156" spans="9:9">
      <c r="I156" s="4"/>
    </row>
    <row r="157" spans="9:9">
      <c r="I157" s="4"/>
    </row>
    <row r="158" spans="9:9">
      <c r="I158" s="4"/>
    </row>
    <row r="159" spans="9:9">
      <c r="I159" s="4"/>
    </row>
    <row r="160" spans="9:9">
      <c r="I160" s="4"/>
    </row>
    <row r="161" spans="9:9">
      <c r="I161" s="4"/>
    </row>
    <row r="162" spans="9:9">
      <c r="I162" s="4"/>
    </row>
    <row r="163" spans="9:9">
      <c r="I163" s="4"/>
    </row>
    <row r="164" spans="9:9">
      <c r="I164" s="4"/>
    </row>
    <row r="165" spans="9:9">
      <c r="I165" s="4"/>
    </row>
    <row r="166" spans="9:9">
      <c r="I166" s="4"/>
    </row>
    <row r="168" spans="9:9">
      <c r="I168" s="4"/>
    </row>
    <row r="170" spans="9:9">
      <c r="I170" s="4"/>
    </row>
    <row r="171" spans="9:9">
      <c r="I171" s="4"/>
    </row>
    <row r="172" spans="9:9">
      <c r="I172" s="4"/>
    </row>
    <row r="173" spans="9:9">
      <c r="I173" s="4"/>
    </row>
    <row r="174" spans="9:9">
      <c r="I174" s="4"/>
    </row>
    <row r="175" spans="9:9">
      <c r="I175" s="4"/>
    </row>
    <row r="176" spans="9:9">
      <c r="I176" s="4"/>
    </row>
    <row r="177" spans="9:12">
      <c r="I177" s="4"/>
    </row>
    <row r="178" spans="9:12">
      <c r="I178" s="4"/>
    </row>
    <row r="179" spans="9:12">
      <c r="I179" s="4"/>
    </row>
    <row r="180" spans="9:12">
      <c r="I180" s="4"/>
    </row>
    <row r="181" spans="9:12" ht="20.25" customHeight="1">
      <c r="I181" s="4"/>
    </row>
    <row r="182" spans="9:12" ht="20.25" customHeight="1">
      <c r="I182" s="4"/>
    </row>
    <row r="183" spans="9:12" ht="20.25" customHeight="1">
      <c r="I183" s="4"/>
      <c r="L183" s="1"/>
    </row>
    <row r="184" spans="9:12" ht="20.25" customHeight="1">
      <c r="I184" s="4"/>
    </row>
    <row r="185" spans="9:12">
      <c r="I185" s="4"/>
    </row>
    <row r="186" spans="9:12">
      <c r="I186" s="4"/>
    </row>
    <row r="187" spans="9:12">
      <c r="I187" s="4"/>
    </row>
  </sheetData>
  <mergeCells count="7">
    <mergeCell ref="A80:G82"/>
    <mergeCell ref="B1:F1"/>
    <mergeCell ref="B5:F5"/>
    <mergeCell ref="B37:F37"/>
    <mergeCell ref="B8:F8"/>
    <mergeCell ref="B2:F2"/>
    <mergeCell ref="B3:F3"/>
  </mergeCells>
  <pageMargins left="0.70866141732283472" right="0.51181102362204722" top="0.55118110236220474" bottom="0.55118110236220474" header="0.31496062992125984" footer="0.31496062992125984"/>
  <pageSetup paperSize="9" scale="82" orientation="portrait" horizontalDpi="1200" verticalDpi="1200" r:id="rId1"/>
  <rowBreaks count="1" manualBreakCount="1">
    <brk id="36"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DPGF</vt:lpstr>
      <vt:lpstr>DPGF!Zone_d_impression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Helene Adgvl</dc:creator>
  <cp:lastModifiedBy>BARRY ABDOULAYE</cp:lastModifiedBy>
  <cp:lastPrinted>2026-06-09T09:41:56Z</cp:lastPrinted>
  <dcterms:created xsi:type="dcterms:W3CDTF">2025-12-16T16:10:06Z</dcterms:created>
  <dcterms:modified xsi:type="dcterms:W3CDTF">2026-07-28T14:52:24Z</dcterms:modified>
</cp:coreProperties>
</file>